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4250" windowHeight="6765"/>
  </bookViews>
  <sheets>
    <sheet name="п. 5.5." sheetId="2" r:id="rId1"/>
  </sheets>
  <definedNames>
    <definedName name="_xlnm.Print_Titles" localSheetId="0">'п. 5.5.'!$3:$3</definedName>
  </definedNames>
  <calcPr calcId="124519"/>
</workbook>
</file>

<file path=xl/calcChain.xml><?xml version="1.0" encoding="utf-8"?>
<calcChain xmlns="http://schemas.openxmlformats.org/spreadsheetml/2006/main">
  <c r="B26" i="2"/>
  <c r="D26"/>
  <c r="E26"/>
  <c r="F26"/>
  <c r="C26"/>
  <c r="F9" l="1"/>
  <c r="E9"/>
  <c r="D9"/>
  <c r="C9"/>
  <c r="B9"/>
  <c r="F6"/>
  <c r="E6"/>
  <c r="D6"/>
  <c r="C6"/>
  <c r="B6"/>
  <c r="B25" l="1"/>
  <c r="F25" l="1"/>
  <c r="F24" s="1"/>
  <c r="E25"/>
  <c r="E24" s="1"/>
  <c r="D25"/>
  <c r="D24" s="1"/>
  <c r="C25"/>
  <c r="C24" s="1"/>
  <c r="C4" l="1"/>
  <c r="B24"/>
  <c r="B4" s="1"/>
  <c r="E4" l="1"/>
  <c r="F4"/>
  <c r="D4"/>
</calcChain>
</file>

<file path=xl/sharedStrings.xml><?xml version="1.0" encoding="utf-8"?>
<sst xmlns="http://schemas.openxmlformats.org/spreadsheetml/2006/main" count="42" uniqueCount="42">
  <si>
    <t>тыс. рублей</t>
  </si>
  <si>
    <t>ПРОЧИЕ БЕЗВОЗМЕЗДНЫЕ ПОСТУПЛЕНИЯ</t>
  </si>
  <si>
    <t>БЕЗВОЗМЕЗДНЫЕ ПОСТУПЛЕНИЯ ОТ НЕГОСУДАРСТВЕННЫХ ОРГАНИЗАЦИЙ</t>
  </si>
  <si>
    <t>БЕЗВОЗМЕЗДНЫЕ ПОСТУПЛЕНИЯ ОТ ГОСУДАРСТВЕННЫХ (МУНИЦИПАЛЬНЫХ) ОРГАНИЗАЦИЙ</t>
  </si>
  <si>
    <t>Иные межбюджетные трансферты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</si>
  <si>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</si>
  <si>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</si>
  <si>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БЕЗВОЗМЕЗДНЫЕ ПОСТУПЛЕНИЯ ОТ ДРУГИХ БЮДЖЕТОВ БЮДЖЕТНОЙ СИСТЕМЫ РОССИЙСКОЙ ФЕДЕРАЦИИ</t>
  </si>
  <si>
    <t>ГОСУДАРСТВЕННАЯ ПОШЛИНА</t>
  </si>
  <si>
    <t>Налог на добычу полезных ископаемых</t>
  </si>
  <si>
    <t>Транспортный налог</t>
  </si>
  <si>
    <t>Налог на имущество организаций</t>
  </si>
  <si>
    <t>Налог, взимаемый в связи с применением упрощенной системы налогообложения</t>
  </si>
  <si>
    <t>Налог на доходы физических лиц</t>
  </si>
  <si>
    <t>Налог на прибыль организаций</t>
  </si>
  <si>
    <t>акцизы на пиво, производимое на территории РФ</t>
  </si>
  <si>
    <t>Акцизы по подакцизным товарам (продукции), производимым на территории РФ, в т.ч.:</t>
  </si>
  <si>
    <t>акцизы на алкогольную продукцию, всего, в т.ч.:</t>
  </si>
  <si>
    <t>доходы от уплаты акцизов на нефтепродукты</t>
  </si>
  <si>
    <t xml:space="preserve">акцизы на алкогольную продукцию с объемной долей  спирта этилового свыше 9 процентов </t>
  </si>
  <si>
    <t>ИТОГО ДОХОДОВ</t>
  </si>
  <si>
    <t>Наименование доходов</t>
  </si>
  <si>
    <t>Параметры бюджета 
на 2026 год</t>
  </si>
  <si>
    <t>НАЛОГОВЫЕ И НЕНАЛОГОВЫЕ ДОХОДЫ, в том числе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</si>
  <si>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</si>
  <si>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</si>
  <si>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Дотации бюджетам бюджетной системы Российской Федерации, в т.ч.</t>
  </si>
  <si>
    <t>БЕЗВОЗМЕЗДНЫЕ ПОСТУПЛЕНИЯ</t>
  </si>
  <si>
    <t>Сведения о доходах областного бюджета</t>
  </si>
  <si>
    <t>Исполнение бюджета 
за 2023 год</t>
  </si>
  <si>
    <t>Оценка исполнения бюджета
 в 2024 году</t>
  </si>
  <si>
    <t>Параметры бюджета  
на 2025 год</t>
  </si>
  <si>
    <t>Параметры бюджета 
на 2027 год</t>
  </si>
  <si>
    <t>НАЛОГИ НА СОВОКУПНЫЙ ДОХОД</t>
  </si>
  <si>
    <t>НАЛОГИ НА ИМУЩЕСТВО</t>
  </si>
  <si>
    <t>НАЛОГИ, СБОРЫ И РЕГУЛЯРНЫЕ ПЛАТЕЖИ ЗА ПОЛЬЗОВАНИЕ ПРИРОДНЫМИ РЕСУРСАМИ</t>
  </si>
  <si>
    <t>НЕНАЛОГОВЫЕ ДОХОДЫ</t>
  </si>
  <si>
    <t>НАЛОГИ НА ПРИБЫЛЬ, ДОХОДЫ</t>
  </si>
  <si>
    <t>НАЛОГИ НА ТОВАРЫ (РАБОТЫ, УСЛУГИ), РЕАЛИЗУЕМЫЕ НА ТЕРРИТОРИИ РОССИЙСКОЙ ФЕДЕРАЦИИ</t>
  </si>
  <si>
    <t>дотации (гранты) за достижение показателей деятельности органов исполнительной власти субъектов Российской Федерации</t>
  </si>
  <si>
    <t>на частичную компенсацию дополнительных расходов на повышение оплаты труда работников бюджетной сферы</t>
  </si>
  <si>
    <t>на выравнивание бюджетной обеспеченности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</si>
</sst>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\ _₽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 Cyr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2" borderId="0"/>
    <xf numFmtId="0" fontId="4" fillId="0" borderId="0">
      <alignment horizontal="left" vertical="top" wrapText="1"/>
    </xf>
    <xf numFmtId="0" fontId="4" fillId="0" borderId="0"/>
    <xf numFmtId="0" fontId="5" fillId="0" borderId="0">
      <alignment horizontal="center" wrapText="1"/>
    </xf>
    <xf numFmtId="0" fontId="5" fillId="0" borderId="0">
      <alignment horizontal="center"/>
    </xf>
    <xf numFmtId="0" fontId="4" fillId="0" borderId="0">
      <alignment wrapText="1"/>
    </xf>
    <xf numFmtId="0" fontId="4" fillId="0" borderId="0">
      <alignment horizontal="right"/>
    </xf>
    <xf numFmtId="0" fontId="4" fillId="2" borderId="3"/>
    <xf numFmtId="0" fontId="4" fillId="0" borderId="4">
      <alignment horizontal="center" vertical="center" wrapText="1"/>
    </xf>
    <xf numFmtId="0" fontId="4" fillId="0" borderId="5"/>
    <xf numFmtId="0" fontId="4" fillId="0" borderId="4">
      <alignment horizontal="center" vertical="center" shrinkToFit="1"/>
    </xf>
    <xf numFmtId="0" fontId="4" fillId="2" borderId="6"/>
    <xf numFmtId="0" fontId="6" fillId="0" borderId="4">
      <alignment horizontal="left"/>
    </xf>
    <xf numFmtId="4" fontId="6" fillId="3" borderId="4">
      <alignment horizontal="right" vertical="top" shrinkToFit="1"/>
    </xf>
    <xf numFmtId="0" fontId="4" fillId="2" borderId="7"/>
    <xf numFmtId="0" fontId="4" fillId="0" borderId="6"/>
    <xf numFmtId="0" fontId="4" fillId="0" borderId="0">
      <alignment horizontal="left" wrapText="1"/>
    </xf>
    <xf numFmtId="49" fontId="4" fillId="0" borderId="4">
      <alignment horizontal="left" vertical="top" wrapText="1"/>
    </xf>
    <xf numFmtId="4" fontId="4" fillId="4" borderId="4">
      <alignment horizontal="right" vertical="top" shrinkToFit="1"/>
    </xf>
    <xf numFmtId="0" fontId="4" fillId="2" borderId="7">
      <alignment horizontal="center"/>
    </xf>
    <xf numFmtId="0" fontId="4" fillId="2" borderId="0">
      <alignment horizontal="center"/>
    </xf>
    <xf numFmtId="4" fontId="4" fillId="0" borderId="4">
      <alignment horizontal="right" vertical="top" shrinkToFit="1"/>
    </xf>
    <xf numFmtId="49" fontId="6" fillId="0" borderId="4">
      <alignment horizontal="left" vertical="top" wrapText="1"/>
    </xf>
    <xf numFmtId="0" fontId="4" fillId="2" borderId="0">
      <alignment horizontal="left"/>
    </xf>
    <xf numFmtId="4" fontId="4" fillId="0" borderId="5">
      <alignment horizontal="right" shrinkToFit="1"/>
    </xf>
    <xf numFmtId="4" fontId="4" fillId="0" borderId="0">
      <alignment horizontal="right" shrinkToFit="1"/>
    </xf>
    <xf numFmtId="0" fontId="4" fillId="2" borderId="6">
      <alignment horizontal="center"/>
    </xf>
    <xf numFmtId="0" fontId="7" fillId="0" borderId="0">
      <alignment vertical="top" wrapText="1"/>
    </xf>
    <xf numFmtId="0" fontId="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1" fillId="0" borderId="0"/>
    <xf numFmtId="0" fontId="10" fillId="0" borderId="0"/>
    <xf numFmtId="0" fontId="1" fillId="0" borderId="0"/>
    <xf numFmtId="0" fontId="7" fillId="0" borderId="0">
      <alignment vertical="top" wrapText="1"/>
    </xf>
    <xf numFmtId="0" fontId="12" fillId="0" borderId="0"/>
    <xf numFmtId="0" fontId="1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13" fillId="0" borderId="1" xfId="0" applyFont="1" applyBorder="1" applyAlignment="1">
      <alignment horizontal="center" vertical="center" wrapText="1"/>
    </xf>
    <xf numFmtId="0" fontId="14" fillId="0" borderId="0" xfId="0" applyFont="1"/>
    <xf numFmtId="0" fontId="13" fillId="0" borderId="2" xfId="0" applyFont="1" applyBorder="1" applyAlignment="1">
      <alignment horizontal="justify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 indent="2"/>
    </xf>
    <xf numFmtId="0" fontId="14" fillId="0" borderId="1" xfId="0" applyFont="1" applyFill="1" applyBorder="1" applyAlignment="1">
      <alignment horizontal="left" vertical="center" wrapText="1"/>
    </xf>
    <xf numFmtId="0" fontId="14" fillId="0" borderId="0" xfId="0" applyFont="1" applyFill="1"/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vertical="center" wrapText="1"/>
    </xf>
    <xf numFmtId="0" fontId="14" fillId="0" borderId="0" xfId="0" applyFont="1" applyAlignment="1"/>
    <xf numFmtId="3" fontId="16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justify" vertical="top" wrapText="1"/>
    </xf>
    <xf numFmtId="0" fontId="13" fillId="0" borderId="1" xfId="0" applyFont="1" applyFill="1" applyBorder="1" applyAlignment="1">
      <alignment wrapText="1"/>
    </xf>
    <xf numFmtId="165" fontId="16" fillId="0" borderId="1" xfId="1" applyNumberFormat="1" applyFont="1" applyFill="1" applyBorder="1" applyAlignment="1" applyProtection="1">
      <alignment horizontal="center" vertical="center" wrapText="1"/>
      <protection locked="0"/>
    </xf>
    <xf numFmtId="165" fontId="14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</cellXfs>
  <cellStyles count="51">
    <cellStyle name="br" xfId="2"/>
    <cellStyle name="col" xfId="3"/>
    <cellStyle name="Normal" xfId="4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Обычный" xfId="0" builtinId="0"/>
    <cellStyle name="Обычный 10" xfId="44"/>
    <cellStyle name="Обычный 2" xfId="34"/>
    <cellStyle name="Обычный 2 2" xfId="45"/>
    <cellStyle name="Обычный 3" xfId="35"/>
    <cellStyle name="Обычный 3 2" xfId="46"/>
    <cellStyle name="Обычный 4" xfId="1"/>
    <cellStyle name="Обычный 4 2" xfId="47"/>
    <cellStyle name="Обычный 5" xfId="42"/>
    <cellStyle name="Процентный 2" xfId="48"/>
    <cellStyle name="Процентный 3" xfId="49"/>
    <cellStyle name="Стиль 1" xfId="36"/>
    <cellStyle name="Стиль 2" xfId="37"/>
    <cellStyle name="Стиль 3" xfId="38"/>
    <cellStyle name="Стиль 4" xfId="39"/>
    <cellStyle name="Стиль 5" xfId="40"/>
    <cellStyle name="Стиль 6" xfId="41"/>
    <cellStyle name="Финансовый 2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7"/>
  <sheetViews>
    <sheetView tabSelected="1" topLeftCell="A11" workbookViewId="0">
      <selection activeCell="J27" sqref="J27"/>
    </sheetView>
  </sheetViews>
  <sheetFormatPr defaultRowHeight="15.75"/>
  <cols>
    <col min="1" max="1" width="63.140625" style="15" customWidth="1"/>
    <col min="2" max="2" width="14.28515625" style="15" bestFit="1" customWidth="1"/>
    <col min="3" max="3" width="17.7109375" style="2" customWidth="1"/>
    <col min="4" max="4" width="15.28515625" style="2" customWidth="1"/>
    <col min="5" max="5" width="15" style="2" customWidth="1"/>
    <col min="6" max="6" width="16.28515625" style="2" customWidth="1"/>
    <col min="7" max="16384" width="9.140625" style="2"/>
  </cols>
  <sheetData>
    <row r="1" spans="1:6" ht="36" customHeight="1">
      <c r="A1" s="24" t="s">
        <v>28</v>
      </c>
      <c r="B1" s="24"/>
      <c r="C1" s="24"/>
      <c r="D1" s="24"/>
      <c r="E1" s="24"/>
      <c r="F1" s="24"/>
    </row>
    <row r="2" spans="1:6" ht="22.5" customHeight="1">
      <c r="A2" s="3"/>
      <c r="B2" s="3"/>
      <c r="C2" s="4"/>
      <c r="D2" s="5"/>
      <c r="E2" s="6"/>
      <c r="F2" s="7" t="s">
        <v>0</v>
      </c>
    </row>
    <row r="3" spans="1:6" ht="67.5" customHeight="1">
      <c r="A3" s="1" t="s">
        <v>21</v>
      </c>
      <c r="B3" s="16" t="s">
        <v>29</v>
      </c>
      <c r="C3" s="16" t="s">
        <v>30</v>
      </c>
      <c r="D3" s="16" t="s">
        <v>31</v>
      </c>
      <c r="E3" s="16" t="s">
        <v>22</v>
      </c>
      <c r="F3" s="16" t="s">
        <v>32</v>
      </c>
    </row>
    <row r="4" spans="1:6" ht="15" customHeight="1">
      <c r="A4" s="18" t="s">
        <v>20</v>
      </c>
      <c r="B4" s="19">
        <f>B24+B5</f>
        <v>54459867</v>
      </c>
      <c r="C4" s="19">
        <f>C24+C5</f>
        <v>59180471</v>
      </c>
      <c r="D4" s="19">
        <f>D24+D5</f>
        <v>52415276</v>
      </c>
      <c r="E4" s="19">
        <f>E24+E5</f>
        <v>51353738.5</v>
      </c>
      <c r="F4" s="19">
        <f>F24+F5</f>
        <v>51759388</v>
      </c>
    </row>
    <row r="5" spans="1:6">
      <c r="A5" s="8" t="s">
        <v>23</v>
      </c>
      <c r="B5" s="20">
        <v>36392887</v>
      </c>
      <c r="C5" s="20">
        <v>40342121</v>
      </c>
      <c r="D5" s="20">
        <v>40896105</v>
      </c>
      <c r="E5" s="20">
        <v>42811524</v>
      </c>
      <c r="F5" s="20">
        <v>44817489</v>
      </c>
    </row>
    <row r="6" spans="1:6">
      <c r="A6" s="8" t="s">
        <v>37</v>
      </c>
      <c r="B6" s="20">
        <f>B7+B8</f>
        <v>21130374</v>
      </c>
      <c r="C6" s="20">
        <f t="shared" ref="C6:F6" si="0">C7+C8</f>
        <v>23508143</v>
      </c>
      <c r="D6" s="20">
        <f t="shared" si="0"/>
        <v>25186913</v>
      </c>
      <c r="E6" s="20">
        <f t="shared" si="0"/>
        <v>26634568</v>
      </c>
      <c r="F6" s="20">
        <f t="shared" si="0"/>
        <v>27927298</v>
      </c>
    </row>
    <row r="7" spans="1:6">
      <c r="A7" s="8" t="s">
        <v>14</v>
      </c>
      <c r="B7" s="20">
        <v>10140826</v>
      </c>
      <c r="C7" s="20">
        <v>10284643</v>
      </c>
      <c r="D7" s="20">
        <v>11232866</v>
      </c>
      <c r="E7" s="20">
        <v>11650349</v>
      </c>
      <c r="F7" s="20">
        <v>12394669</v>
      </c>
    </row>
    <row r="8" spans="1:6">
      <c r="A8" s="8" t="s">
        <v>13</v>
      </c>
      <c r="B8" s="20">
        <v>10989548</v>
      </c>
      <c r="C8" s="20">
        <v>13223500</v>
      </c>
      <c r="D8" s="20">
        <v>13954047</v>
      </c>
      <c r="E8" s="20">
        <v>14984219</v>
      </c>
      <c r="F8" s="20">
        <v>15532629</v>
      </c>
    </row>
    <row r="9" spans="1:6" ht="31.5" customHeight="1">
      <c r="A9" s="8" t="s">
        <v>38</v>
      </c>
      <c r="B9" s="20">
        <f>B10</f>
        <v>6804266</v>
      </c>
      <c r="C9" s="20">
        <f t="shared" ref="C9:F9" si="1">C10</f>
        <v>7243779</v>
      </c>
      <c r="D9" s="20">
        <f t="shared" si="1"/>
        <v>5499778</v>
      </c>
      <c r="E9" s="20">
        <f t="shared" si="1"/>
        <v>5646164</v>
      </c>
      <c r="F9" s="20">
        <f t="shared" si="1"/>
        <v>5807274</v>
      </c>
    </row>
    <row r="10" spans="1:6" ht="31.5">
      <c r="A10" s="8" t="s">
        <v>16</v>
      </c>
      <c r="B10" s="20">
        <v>6804266</v>
      </c>
      <c r="C10" s="20">
        <v>7243779</v>
      </c>
      <c r="D10" s="20">
        <v>5499778</v>
      </c>
      <c r="E10" s="20">
        <v>5646164</v>
      </c>
      <c r="F10" s="20">
        <v>5807274</v>
      </c>
    </row>
    <row r="11" spans="1:6">
      <c r="A11" s="8" t="s">
        <v>17</v>
      </c>
      <c r="B11" s="20">
        <v>844738</v>
      </c>
      <c r="C11" s="20">
        <v>859401</v>
      </c>
      <c r="D11" s="20">
        <v>1064657</v>
      </c>
      <c r="E11" s="20">
        <v>1139410</v>
      </c>
      <c r="F11" s="20">
        <v>1207167</v>
      </c>
    </row>
    <row r="12" spans="1:6" ht="31.5">
      <c r="A12" s="9" t="s">
        <v>19</v>
      </c>
      <c r="B12" s="20">
        <v>812677</v>
      </c>
      <c r="C12" s="20">
        <v>786896</v>
      </c>
      <c r="D12" s="20">
        <v>1021948</v>
      </c>
      <c r="E12" s="20">
        <v>1090690</v>
      </c>
      <c r="F12" s="20">
        <v>1151661</v>
      </c>
    </row>
    <row r="13" spans="1:6">
      <c r="A13" s="9" t="s">
        <v>15</v>
      </c>
      <c r="B13" s="20">
        <v>32062</v>
      </c>
      <c r="C13" s="20">
        <v>72505</v>
      </c>
      <c r="D13" s="20">
        <v>42709</v>
      </c>
      <c r="E13" s="20">
        <v>48720</v>
      </c>
      <c r="F13" s="20">
        <v>55506</v>
      </c>
    </row>
    <row r="14" spans="1:6">
      <c r="A14" s="8" t="s">
        <v>18</v>
      </c>
      <c r="B14" s="20">
        <v>5957549</v>
      </c>
      <c r="C14" s="20">
        <v>6382300</v>
      </c>
      <c r="D14" s="20">
        <v>4432565</v>
      </c>
      <c r="E14" s="20">
        <v>4503956</v>
      </c>
      <c r="F14" s="20">
        <v>4597153</v>
      </c>
    </row>
    <row r="15" spans="1:6">
      <c r="A15" s="8" t="s">
        <v>33</v>
      </c>
      <c r="B15" s="20">
        <v>3287746</v>
      </c>
      <c r="C15" s="20">
        <v>3656483</v>
      </c>
      <c r="D15" s="20">
        <v>3957583</v>
      </c>
      <c r="E15" s="20">
        <v>4172699</v>
      </c>
      <c r="F15" s="20">
        <v>4395591</v>
      </c>
    </row>
    <row r="16" spans="1:6" ht="31.5">
      <c r="A16" s="8" t="s">
        <v>12</v>
      </c>
      <c r="B16" s="20">
        <v>3208745</v>
      </c>
      <c r="C16" s="20">
        <v>3559602</v>
      </c>
      <c r="D16" s="20">
        <v>3851205</v>
      </c>
      <c r="E16" s="20">
        <v>4059168</v>
      </c>
      <c r="F16" s="20">
        <v>4274313</v>
      </c>
    </row>
    <row r="17" spans="1:6">
      <c r="A17" s="8" t="s">
        <v>34</v>
      </c>
      <c r="B17" s="20">
        <v>2608308</v>
      </c>
      <c r="C17" s="20">
        <v>2716778</v>
      </c>
      <c r="D17" s="20">
        <v>2768153</v>
      </c>
      <c r="E17" s="20">
        <v>2813156</v>
      </c>
      <c r="F17" s="20">
        <v>2865215</v>
      </c>
    </row>
    <row r="18" spans="1:6">
      <c r="A18" s="8" t="s">
        <v>11</v>
      </c>
      <c r="B18" s="20">
        <v>1698950</v>
      </c>
      <c r="C18" s="20">
        <v>1804821</v>
      </c>
      <c r="D18" s="20">
        <v>1839679</v>
      </c>
      <c r="E18" s="20">
        <v>1849091</v>
      </c>
      <c r="F18" s="20">
        <v>1867539</v>
      </c>
    </row>
    <row r="19" spans="1:6">
      <c r="A19" s="8" t="s">
        <v>10</v>
      </c>
      <c r="B19" s="20">
        <v>908609</v>
      </c>
      <c r="C19" s="20">
        <v>911572</v>
      </c>
      <c r="D19" s="20">
        <v>928138</v>
      </c>
      <c r="E19" s="20">
        <v>1849091</v>
      </c>
      <c r="F19" s="20">
        <v>1867539</v>
      </c>
    </row>
    <row r="20" spans="1:6" ht="31.5">
      <c r="A20" s="8" t="s">
        <v>35</v>
      </c>
      <c r="B20" s="20">
        <v>29581</v>
      </c>
      <c r="C20" s="20">
        <v>33576</v>
      </c>
      <c r="D20" s="20">
        <v>35043</v>
      </c>
      <c r="E20" s="20">
        <v>36444</v>
      </c>
      <c r="F20" s="20">
        <v>37901</v>
      </c>
    </row>
    <row r="21" spans="1:6">
      <c r="A21" s="8" t="s">
        <v>9</v>
      </c>
      <c r="B21" s="20">
        <v>23961</v>
      </c>
      <c r="C21" s="20">
        <v>28035</v>
      </c>
      <c r="D21" s="20">
        <v>29157</v>
      </c>
      <c r="E21" s="20">
        <v>30323</v>
      </c>
      <c r="F21" s="20">
        <v>31536</v>
      </c>
    </row>
    <row r="22" spans="1:6">
      <c r="A22" s="8" t="s">
        <v>8</v>
      </c>
      <c r="B22" s="20">
        <v>70727</v>
      </c>
      <c r="C22" s="20">
        <v>64286</v>
      </c>
      <c r="D22" s="20">
        <v>112693</v>
      </c>
      <c r="E22" s="20">
        <v>60920</v>
      </c>
      <c r="F22" s="20">
        <v>60826</v>
      </c>
    </row>
    <row r="23" spans="1:6" s="11" customFormat="1">
      <c r="A23" s="10" t="s">
        <v>36</v>
      </c>
      <c r="B23" s="21">
        <v>2461963</v>
      </c>
      <c r="C23" s="21">
        <v>3119076</v>
      </c>
      <c r="D23" s="21">
        <v>3335942</v>
      </c>
      <c r="E23" s="21">
        <v>3537573</v>
      </c>
      <c r="F23" s="21">
        <v>3723384</v>
      </c>
    </row>
    <row r="24" spans="1:6">
      <c r="A24" s="12" t="s">
        <v>27</v>
      </c>
      <c r="B24" s="20">
        <f>B25+B33+B34+B35+B36+B37</f>
        <v>18066980</v>
      </c>
      <c r="C24" s="20">
        <f>C25+C33+C34+C35+C36+C37</f>
        <v>18838350</v>
      </c>
      <c r="D24" s="20">
        <f>D25+D33+D34+D35+D36+D37</f>
        <v>11519171</v>
      </c>
      <c r="E24" s="20">
        <f>E25+E33+E34+E35+E36+E37</f>
        <v>8542214.5</v>
      </c>
      <c r="F24" s="20">
        <f>F25+F33+F34+F35+F36+F37</f>
        <v>6941899</v>
      </c>
    </row>
    <row r="25" spans="1:6" ht="34.5" customHeight="1">
      <c r="A25" s="13" t="s">
        <v>7</v>
      </c>
      <c r="B25" s="20">
        <f>B26+B30+B31+B32</f>
        <v>17163063</v>
      </c>
      <c r="C25" s="20">
        <f>C26+C30+C31+C32</f>
        <v>18490879</v>
      </c>
      <c r="D25" s="20">
        <f>D26+D30+D31+D32</f>
        <v>11515786</v>
      </c>
      <c r="E25" s="20">
        <f>E26+E30+E31+E32</f>
        <v>8538809.5</v>
      </c>
      <c r="F25" s="20">
        <f>F26+F30+F31+F32</f>
        <v>6938494</v>
      </c>
    </row>
    <row r="26" spans="1:6" ht="33" customHeight="1">
      <c r="A26" s="14" t="s">
        <v>26</v>
      </c>
      <c r="B26" s="20">
        <f>B27+B28+B29+82831</f>
        <v>5491931</v>
      </c>
      <c r="C26" s="20">
        <f>C27+C28+C29</f>
        <v>6652243</v>
      </c>
      <c r="D26" s="20">
        <f t="shared" ref="D26:F26" si="2">D27+D28+D29</f>
        <v>5058832</v>
      </c>
      <c r="E26" s="20">
        <f t="shared" si="2"/>
        <v>3881136</v>
      </c>
      <c r="F26" s="20">
        <f t="shared" si="2"/>
        <v>3881136</v>
      </c>
    </row>
    <row r="27" spans="1:6">
      <c r="A27" s="13" t="s">
        <v>41</v>
      </c>
      <c r="B27" s="20">
        <v>4516814</v>
      </c>
      <c r="C27" s="20">
        <v>5058832</v>
      </c>
      <c r="D27" s="20">
        <v>5058832</v>
      </c>
      <c r="E27" s="20">
        <v>3881136</v>
      </c>
      <c r="F27" s="20">
        <v>3881136</v>
      </c>
    </row>
    <row r="28" spans="1:6" ht="31.5">
      <c r="A28" s="13" t="s">
        <v>40</v>
      </c>
      <c r="B28" s="20">
        <v>778640</v>
      </c>
      <c r="C28" s="20">
        <v>1466171</v>
      </c>
      <c r="D28" s="20">
        <v>0</v>
      </c>
      <c r="E28" s="20">
        <v>0</v>
      </c>
      <c r="F28" s="20">
        <v>0</v>
      </c>
    </row>
    <row r="29" spans="1:6" s="11" customFormat="1" ht="47.25">
      <c r="A29" s="23" t="s">
        <v>39</v>
      </c>
      <c r="B29" s="21">
        <v>113646</v>
      </c>
      <c r="C29" s="21">
        <v>127240</v>
      </c>
      <c r="D29" s="21">
        <v>0</v>
      </c>
      <c r="E29" s="21">
        <v>0</v>
      </c>
      <c r="F29" s="21">
        <v>0</v>
      </c>
    </row>
    <row r="30" spans="1:6" ht="31.5">
      <c r="A30" s="8" t="s">
        <v>6</v>
      </c>
      <c r="B30" s="20">
        <v>9188666</v>
      </c>
      <c r="C30" s="20">
        <v>9696122</v>
      </c>
      <c r="D30" s="20">
        <v>4568198</v>
      </c>
      <c r="E30" s="20">
        <v>2730888</v>
      </c>
      <c r="F30" s="20">
        <v>1132153</v>
      </c>
    </row>
    <row r="31" spans="1:6" ht="16.5" customHeight="1">
      <c r="A31" s="8" t="s">
        <v>5</v>
      </c>
      <c r="B31" s="20">
        <v>1306643</v>
      </c>
      <c r="C31" s="20">
        <v>1485714</v>
      </c>
      <c r="D31" s="20">
        <v>1460394</v>
      </c>
      <c r="E31" s="20">
        <v>1499416.5</v>
      </c>
      <c r="F31" s="20">
        <v>1497831</v>
      </c>
    </row>
    <row r="32" spans="1:6">
      <c r="A32" s="8" t="s">
        <v>4</v>
      </c>
      <c r="B32" s="20">
        <v>1175823</v>
      </c>
      <c r="C32" s="20">
        <v>656800</v>
      </c>
      <c r="D32" s="20">
        <v>428362</v>
      </c>
      <c r="E32" s="20">
        <v>427369</v>
      </c>
      <c r="F32" s="20">
        <v>427374</v>
      </c>
    </row>
    <row r="33" spans="1:6" ht="47.25">
      <c r="A33" s="8" t="s">
        <v>3</v>
      </c>
      <c r="B33" s="20">
        <v>801804</v>
      </c>
      <c r="C33" s="20">
        <v>333694</v>
      </c>
      <c r="D33" s="20">
        <v>0</v>
      </c>
      <c r="E33" s="20">
        <v>0</v>
      </c>
      <c r="F33" s="20">
        <v>0</v>
      </c>
    </row>
    <row r="34" spans="1:6" ht="31.5">
      <c r="A34" s="13" t="s">
        <v>2</v>
      </c>
      <c r="B34" s="20">
        <v>22866</v>
      </c>
      <c r="C34" s="20">
        <v>12919</v>
      </c>
      <c r="D34" s="20">
        <v>2330</v>
      </c>
      <c r="E34" s="20">
        <v>2330</v>
      </c>
      <c r="F34" s="20">
        <v>2330</v>
      </c>
    </row>
    <row r="35" spans="1:6">
      <c r="A35" s="14" t="s">
        <v>1</v>
      </c>
      <c r="B35" s="20">
        <v>1438</v>
      </c>
      <c r="C35" s="20">
        <v>982</v>
      </c>
      <c r="D35" s="20">
        <v>1055</v>
      </c>
      <c r="E35" s="20">
        <v>1075</v>
      </c>
      <c r="F35" s="20">
        <v>1075</v>
      </c>
    </row>
    <row r="36" spans="1:6" s="11" customFormat="1" ht="78.75">
      <c r="A36" s="17" t="s">
        <v>24</v>
      </c>
      <c r="B36" s="22">
        <v>194471</v>
      </c>
      <c r="C36" s="22">
        <v>121295</v>
      </c>
      <c r="D36" s="21">
        <v>0</v>
      </c>
      <c r="E36" s="21">
        <v>0</v>
      </c>
      <c r="F36" s="21">
        <v>0</v>
      </c>
    </row>
    <row r="37" spans="1:6" s="11" customFormat="1" ht="47.25">
      <c r="A37" s="17" t="s">
        <v>25</v>
      </c>
      <c r="B37" s="22">
        <v>-116662</v>
      </c>
      <c r="C37" s="22">
        <v>-121419</v>
      </c>
      <c r="D37" s="21">
        <v>0</v>
      </c>
      <c r="E37" s="21">
        <v>0</v>
      </c>
      <c r="F37" s="21">
        <v>0</v>
      </c>
    </row>
  </sheetData>
  <mergeCells count="1">
    <mergeCell ref="A1:F1"/>
  </mergeCells>
  <pageMargins left="0.78740157480314965" right="0.39370078740157483" top="0.78740157480314965" bottom="0.78740157480314965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п. 5.5.</vt:lpstr>
      <vt:lpstr>'п. 5.5.'!Заголовки_для_печати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ФИРСОВА ЛЮДМИЛА ВЛАДИМИРОВНА</dc:creator>
  <cp:lastModifiedBy>Gorshkova.oa</cp:lastModifiedBy>
  <cp:lastPrinted>2024-10-18T08:54:17Z</cp:lastPrinted>
  <dcterms:created xsi:type="dcterms:W3CDTF">2017-08-31T14:26:51Z</dcterms:created>
  <dcterms:modified xsi:type="dcterms:W3CDTF">2024-10-21T09:09:01Z</dcterms:modified>
</cp:coreProperties>
</file>